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Exercises\Andy B\Excel\Functions\Info and Text\Game show\Answer\"/>
    </mc:Choice>
  </mc:AlternateContent>
  <xr:revisionPtr revIDLastSave="0" documentId="13_ncr:1_{95D75CD5-6ACC-43D4-B81F-CBE5903CFBC2}" xr6:coauthVersionLast="47" xr6:coauthVersionMax="47" xr10:uidLastSave="{00000000-0000-0000-0000-000000000000}"/>
  <bookViews>
    <workbookView xWindow="28680" yWindow="-120" windowWidth="29040" windowHeight="16440" activeTab="2" xr2:uid="{00000000-000D-0000-FFFF-FFFF00000000}"/>
  </bookViews>
  <sheets>
    <sheet name="Cover" sheetId="4" r:id="rId1"/>
    <sheet name="Inputs" sheetId="2" r:id="rId2"/>
    <sheet name="Calculations" sheetId="5" r:id="rId3"/>
  </sheets>
  <definedNames>
    <definedName name="CoverComp">Cover!$C$3</definedName>
    <definedName name="CoverDate">Cover!$C$13</definedName>
    <definedName name="CoverDirName">Cover!$C$15</definedName>
    <definedName name="CoverFilename">Cover!$C$16</definedName>
    <definedName name="CoverFileNameBegins">Cover!$C$17</definedName>
    <definedName name="CoverFileNameEnds">Cover!$C$18</definedName>
    <definedName name="CoverFileNameExtract">Cover!$C$19</definedName>
    <definedName name="CoverFileNamePlus">Cover!$C$20</definedName>
    <definedName name="CoverStartYear">Cover!$C$11</definedName>
    <definedName name="CoverTime">Cover!$C$14</definedName>
    <definedName name="CstHousingPrice">Inputs!$E$14</definedName>
    <definedName name="CstHousingRate">Inputs!$F$15:$O$15</definedName>
    <definedName name="CstLivingDaily">Inputs!$F$10:$O$10</definedName>
    <definedName name="CstLivingLoose">Inputs!$F$11:$O$11</definedName>
    <definedName name="ModelYear">Inputs!$F$3:$O$3</definedName>
    <definedName name="NetCstHousing">Calculations!$F$8:$O$8</definedName>
    <definedName name="NetCstLiving">Calculations!$F$7:$O$7</definedName>
    <definedName name="NetIncome">Calculations!$F$9:$O$9</definedName>
    <definedName name="NetRev">Calculations!$F$6:$O$6</definedName>
    <definedName name="RevDownloads">Inputs!$F$7:$O$7</definedName>
    <definedName name="RevTouring">Inputs!$F$6:$O$6</definedName>
  </definedNames>
  <calcPr calcId="191029" iterateDelta="9.9999999999999995E-7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5" l="1" a="1"/>
  <c r="F8" i="5" s="1"/>
  <c r="F7" i="5" a="1"/>
  <c r="F7" i="5" s="1"/>
  <c r="F6" i="5" a="1"/>
  <c r="F6" i="5" s="1"/>
  <c r="C15" i="4"/>
  <c r="C11" i="4"/>
  <c r="C14" i="4"/>
  <c r="C16" i="4"/>
  <c r="C18" i="4" s="1"/>
  <c r="C13" i="4"/>
  <c r="C17" i="4" l="1"/>
  <c r="C19" i="4" s="1"/>
  <c r="M9" i="5" l="1"/>
  <c r="I9" i="5"/>
  <c r="N9" i="5"/>
  <c r="J9" i="5"/>
  <c r="F9" i="5"/>
  <c r="O9" i="5"/>
  <c r="K9" i="5"/>
  <c r="L9" i="5"/>
  <c r="G6" i="2"/>
  <c r="G9" i="5" s="1"/>
  <c r="F3" i="2"/>
  <c r="G3" i="2" s="1"/>
  <c r="H3" i="2" s="1"/>
  <c r="I3" i="2" s="1"/>
  <c r="J3" i="2" s="1"/>
  <c r="K3" i="2" s="1"/>
  <c r="L3" i="2" s="1"/>
  <c r="M3" i="2" s="1"/>
  <c r="N3" i="2" s="1"/>
  <c r="O3" i="2" s="1"/>
  <c r="H6" i="2" l="1"/>
  <c r="H9" i="5" s="1"/>
  <c r="F3" i="5"/>
  <c r="G3" i="5" s="1"/>
  <c r="H3" i="5" s="1"/>
  <c r="I3" i="5" s="1"/>
  <c r="J3" i="5" s="1"/>
  <c r="K3" i="5" s="1"/>
  <c r="L3" i="5" s="1"/>
  <c r="M3" i="5" s="1"/>
  <c r="N3" i="5" s="1"/>
  <c r="O3" i="5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<sst xmlns="http://schemas.openxmlformats.org/spreadsheetml/2006/main" count="62" uniqueCount="50">
  <si>
    <t>Version ==&gt;</t>
  </si>
  <si>
    <t>Status ==&gt;</t>
  </si>
  <si>
    <t>Untested</t>
  </si>
  <si>
    <t>Model name ==&gt;</t>
  </si>
  <si>
    <t>Lifestyle management</t>
  </si>
  <si>
    <t>Competition ==&gt;</t>
  </si>
  <si>
    <t>Start year ==&gt;</t>
  </si>
  <si>
    <t>ModelYear</t>
  </si>
  <si>
    <t>Years of Model</t>
  </si>
  <si>
    <t>Units</t>
  </si>
  <si>
    <t>Projected income</t>
  </si>
  <si>
    <t>Touring fees</t>
  </si>
  <si>
    <t>£'000</t>
  </si>
  <si>
    <t>RevTouring</t>
  </si>
  <si>
    <t>Downloads</t>
  </si>
  <si>
    <t>RevDownloads</t>
  </si>
  <si>
    <t>Day-to-day expenses</t>
  </si>
  <si>
    <t>Loose living</t>
  </si>
  <si>
    <t>Living expenses</t>
  </si>
  <si>
    <t>Housing</t>
  </si>
  <si>
    <t>House price</t>
  </si>
  <si>
    <t>%</t>
  </si>
  <si>
    <t>CstLivingDaily</t>
  </si>
  <si>
    <t>CstLivingLoose</t>
  </si>
  <si>
    <t>Mortgage rate</t>
  </si>
  <si>
    <t>CstHousingPrice</t>
  </si>
  <si>
    <t>CstHousingRate</t>
  </si>
  <si>
    <t>Income</t>
  </si>
  <si>
    <t>Daily expenses</t>
  </si>
  <si>
    <t>Housing costs</t>
  </si>
  <si>
    <t>Net income</t>
  </si>
  <si>
    <t>NetRev</t>
  </si>
  <si>
    <t>NetCstLiving</t>
  </si>
  <si>
    <t>NetCstHousing</t>
  </si>
  <si>
    <t>NetIncome</t>
  </si>
  <si>
    <t>File name ==&gt;</t>
  </si>
  <si>
    <t>CoverFileNameBegins</t>
  </si>
  <si>
    <t>Current date ==&gt;</t>
  </si>
  <si>
    <t>Current time ==&gt;</t>
  </si>
  <si>
    <t>Directory name ==&gt;</t>
  </si>
  <si>
    <t>Full file name ==&gt;</t>
  </si>
  <si>
    <t>Where file name starts ==&gt;</t>
  </si>
  <si>
    <t>Where file name ends ==&gt;</t>
  </si>
  <si>
    <t>CoverFileNameEnds</t>
  </si>
  <si>
    <t>CoverDate</t>
  </si>
  <si>
    <t>CoverTime</t>
  </si>
  <si>
    <t>CoverDirName</t>
  </si>
  <si>
    <t>CoverFilename</t>
  </si>
  <si>
    <t>CoverFileNameExtract</t>
  </si>
  <si>
    <t>Choose your game show!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</si>
</sst>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0.0"/>
    <numFmt numFmtId="165" formatCode="0.0%"/>
    <numFmt numFmtId="166" formatCode="#,##0_);\(#,##0\)"/>
    <numFmt numFmtId="167" formatCode="#,##0;\(#,##0\)"/>
    <numFmt numFmtId="168" formatCode="dddd\ dd\ mmmm\ yyyy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9"/>
      <color theme="4" tint="-0.24997711111789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auto="1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1" fillId="2" borderId="1">
      <alignment horizontal="center" vertical="center"/>
    </xf>
    <xf numFmtId="0" fontId="2" fillId="0" borderId="0">
      <alignment horizontal="right" indent="1"/>
    </xf>
    <xf numFmtId="0" fontId="5" fillId="0" borderId="0"/>
    <xf numFmtId="0" fontId="2" fillId="0" borderId="0"/>
    <xf numFmtId="166" fontId="1" fillId="5" borderId="1">
      <alignment horizontal="right" indent="1"/>
    </xf>
    <xf numFmtId="0" fontId="4" fillId="0" borderId="0">
      <alignment horizontal="left" indent="1"/>
    </xf>
    <xf numFmtId="0" fontId="2" fillId="0" borderId="0">
      <alignment horizontal="center"/>
    </xf>
    <xf numFmtId="165" fontId="1" fillId="5" borderId="1">
      <alignment horizontal="right" indent="1"/>
    </xf>
    <xf numFmtId="166" fontId="1" fillId="0" borderId="0"/>
    <xf numFmtId="43" fontId="1" fillId="0" borderId="0" applyFont="0" applyFill="0" applyBorder="0" applyAlignment="0" applyProtection="0"/>
  </cellStyleXfs>
  <cellXfs count="23">
    <xf numFmtId="0" fontId="0" fillId="0" borderId="0" xfId="0"/>
    <xf numFmtId="0" fontId="2" fillId="0" borderId="0" xfId="0" applyFont="1" applyAlignment="1">
      <alignment horizontal="right" indent="1"/>
    </xf>
    <xf numFmtId="0" fontId="1" fillId="2" borderId="1" xfId="1">
      <alignment horizontal="center" vertical="center"/>
    </xf>
    <xf numFmtId="0" fontId="2" fillId="0" borderId="0" xfId="2">
      <alignment horizontal="right" indent="1"/>
    </xf>
    <xf numFmtId="0" fontId="0" fillId="2" borderId="1" xfId="1" applyFont="1">
      <alignment horizontal="center" vertical="center"/>
    </xf>
    <xf numFmtId="164" fontId="1" fillId="2" borderId="1" xfId="1" quotePrefix="1" applyNumberFormat="1">
      <alignment horizontal="center" vertical="center"/>
    </xf>
    <xf numFmtId="0" fontId="0" fillId="3" borderId="0" xfId="0" applyFill="1" applyAlignment="1">
      <alignment horizontal="center"/>
    </xf>
    <xf numFmtId="0" fontId="5" fillId="0" borderId="0" xfId="3"/>
    <xf numFmtId="0" fontId="2" fillId="0" borderId="0" xfId="4"/>
    <xf numFmtId="166" fontId="1" fillId="5" borderId="1" xfId="5">
      <alignment horizontal="right" indent="1"/>
    </xf>
    <xf numFmtId="0" fontId="4" fillId="0" borderId="0" xfId="6">
      <alignment horizontal="left" indent="1"/>
    </xf>
    <xf numFmtId="0" fontId="2" fillId="0" borderId="0" xfId="7">
      <alignment horizontal="center"/>
    </xf>
    <xf numFmtId="9" fontId="0" fillId="0" borderId="0" xfId="0" applyNumberFormat="1"/>
    <xf numFmtId="165" fontId="1" fillId="5" borderId="1" xfId="8">
      <alignment horizontal="right" indent="1"/>
    </xf>
    <xf numFmtId="166" fontId="1" fillId="0" borderId="0" xfId="9"/>
    <xf numFmtId="166" fontId="1" fillId="0" borderId="3" xfId="9" applyBorder="1"/>
    <xf numFmtId="167" fontId="6" fillId="6" borderId="0" xfId="0" applyNumberFormat="1" applyFont="1" applyFill="1" applyAlignment="1">
      <alignment horizontal="left"/>
    </xf>
    <xf numFmtId="43" fontId="7" fillId="0" borderId="0" xfId="10" applyFont="1" applyAlignment="1" applyProtection="1">
      <alignment horizontal="left"/>
    </xf>
    <xf numFmtId="168" fontId="1" fillId="2" borderId="1" xfId="1" applyNumberFormat="1">
      <alignment horizontal="center" vertical="center"/>
    </xf>
    <xf numFmtId="21" fontId="1" fillId="2" borderId="1" xfId="1" applyNumberFormat="1">
      <alignment horizontal="center" vertical="center"/>
    </xf>
    <xf numFmtId="0" fontId="3" fillId="4" borderId="2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0" fontId="3" fillId="4" borderId="4" xfId="0" applyFont="1" applyFill="1" applyBorder="1" applyAlignment="1">
      <alignment horizontal="center"/>
    </xf>
  </cellXfs>
  <cellStyles count="11">
    <cellStyle name="CalcMoney" xfId="9" xr:uid="{00000000-0005-0000-0000-000000000000}"/>
    <cellStyle name="Comma" xfId="10" builtinId="3"/>
    <cellStyle name="CoverCell" xfId="1" xr:uid="{00000000-0005-0000-0000-000002000000}"/>
    <cellStyle name="CoverLabel" xfId="2" xr:uid="{00000000-0005-0000-0000-000003000000}"/>
    <cellStyle name="InputMoney" xfId="5" xr:uid="{00000000-0005-0000-0000-000004000000}"/>
    <cellStyle name="InputPercent" xfId="8" xr:uid="{00000000-0005-0000-0000-000005000000}"/>
    <cellStyle name="LineItem" xfId="4" xr:uid="{00000000-0005-0000-0000-000006000000}"/>
    <cellStyle name="LineTitle" xfId="3" xr:uid="{00000000-0005-0000-0000-000007000000}"/>
    <cellStyle name="Normal" xfId="0" builtinId="0"/>
    <cellStyle name="RangeName" xfId="6" xr:uid="{00000000-0005-0000-0000-000009000000}"/>
    <cellStyle name="Units" xfId="7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F21"/>
  <sheetViews>
    <sheetView showGridLines="0" workbookViewId="0">
      <selection activeCell="C25" sqref="C25"/>
    </sheetView>
  </sheetViews>
  <sheetFormatPr defaultColWidth="0" defaultRowHeight="14.4" x14ac:dyDescent="0.3"/>
  <cols>
    <col min="1" max="1" width="3.44140625" customWidth="1"/>
    <col min="2" max="2" width="26.44140625" bestFit="1" customWidth="1"/>
    <col min="3" max="3" width="78" bestFit="1" customWidth="1"/>
    <col min="4" max="4" width="20.88671875" bestFit="1" customWidth="1"/>
    <col min="5" max="5" width="5" customWidth="1"/>
    <col min="6" max="6" width="0" hidden="1" customWidth="1"/>
    <col min="7" max="16384" width="9.109375" hidden="1"/>
  </cols>
  <sheetData>
    <row r="1" spans="2:4" ht="1.5" customHeight="1" x14ac:dyDescent="0.3"/>
    <row r="2" spans="2:4" ht="9.75" customHeight="1" x14ac:dyDescent="0.3"/>
    <row r="3" spans="2:4" ht="18.75" customHeight="1" x14ac:dyDescent="0.3">
      <c r="B3" s="1" t="s">
        <v>5</v>
      </c>
      <c r="C3" s="4" t="s">
        <v>49</v>
      </c>
    </row>
    <row r="4" spans="2:4" x14ac:dyDescent="0.3">
      <c r="B4" s="1"/>
    </row>
    <row r="5" spans="2:4" ht="20.25" customHeight="1" x14ac:dyDescent="0.3">
      <c r="B5" s="1" t="s">
        <v>3</v>
      </c>
      <c r="C5" s="4" t="s">
        <v>4</v>
      </c>
    </row>
    <row r="7" spans="2:4" ht="18.75" customHeight="1" x14ac:dyDescent="0.3">
      <c r="B7" s="3" t="s">
        <v>0</v>
      </c>
      <c r="C7" s="5">
        <v>1</v>
      </c>
    </row>
    <row r="8" spans="2:4" x14ac:dyDescent="0.3">
      <c r="B8" s="3"/>
    </row>
    <row r="9" spans="2:4" ht="19.5" customHeight="1" x14ac:dyDescent="0.3">
      <c r="B9" s="3" t="s">
        <v>1</v>
      </c>
      <c r="C9" s="2" t="s">
        <v>2</v>
      </c>
    </row>
    <row r="10" spans="2:4" ht="15.75" customHeight="1" x14ac:dyDescent="0.3">
      <c r="B10" s="3"/>
    </row>
    <row r="11" spans="2:4" ht="19.5" customHeight="1" x14ac:dyDescent="0.3">
      <c r="B11" s="3" t="s">
        <v>6</v>
      </c>
      <c r="C11" s="2">
        <f ca="1">YEAR(TODAY())</f>
        <v>2023</v>
      </c>
    </row>
    <row r="12" spans="2:4" x14ac:dyDescent="0.3">
      <c r="B12" s="3"/>
    </row>
    <row r="13" spans="2:4" x14ac:dyDescent="0.3">
      <c r="B13" s="3" t="s">
        <v>37</v>
      </c>
      <c r="C13" s="18">
        <f ca="1">NOW()</f>
        <v>45126.483924537039</v>
      </c>
      <c r="D13" s="10" t="s">
        <v>44</v>
      </c>
    </row>
    <row r="14" spans="2:4" x14ac:dyDescent="0.3">
      <c r="B14" s="3" t="s">
        <v>38</v>
      </c>
      <c r="C14" s="19">
        <f ca="1">NOW()</f>
        <v>45126.483924537039</v>
      </c>
      <c r="D14" s="10" t="s">
        <v>45</v>
      </c>
    </row>
    <row r="15" spans="2:4" x14ac:dyDescent="0.3">
      <c r="B15" s="3" t="s">
        <v>39</v>
      </c>
      <c r="C15" s="2" t="str">
        <f ca="1">INFO("directory")</f>
        <v>C:\ajb web\Womble\Views\Ex\</v>
      </c>
      <c r="D15" s="10" t="s">
        <v>46</v>
      </c>
    </row>
    <row r="16" spans="2:4" x14ac:dyDescent="0.3">
      <c r="B16" s="3" t="s">
        <v>40</v>
      </c>
      <c r="C16" s="2" t="str">
        <f ca="1">CELL("filename")</f>
        <v>P:\Exercises\Andy B\Excel\Functions\Info and Text\Game show\Answer\[With details.xlsx]Calculations</v>
      </c>
      <c r="D16" s="10" t="s">
        <v>47</v>
      </c>
    </row>
    <row r="17" spans="2:4" x14ac:dyDescent="0.3">
      <c r="B17" s="3" t="s">
        <v>41</v>
      </c>
      <c r="C17" s="2">
        <f ca="1">FIND("[",CoverFilename)+1</f>
        <v>69</v>
      </c>
      <c r="D17" s="10" t="s">
        <v>36</v>
      </c>
    </row>
    <row r="18" spans="2:4" x14ac:dyDescent="0.3">
      <c r="B18" s="3" t="s">
        <v>42</v>
      </c>
      <c r="C18" s="2">
        <f ca="1">FIND("]",CoverFilename)-1</f>
        <v>85</v>
      </c>
      <c r="D18" s="10" t="s">
        <v>43</v>
      </c>
    </row>
    <row r="19" spans="2:4" x14ac:dyDescent="0.3">
      <c r="B19" s="3" t="s">
        <v>35</v>
      </c>
      <c r="C19" s="2" t="str">
        <f ca="1">MID(CoverFilename,CoverFileNameBegins,CoverFileNameEnds-CoverFileNameBegins-4)</f>
        <v>With details</v>
      </c>
      <c r="D19" s="10" t="s">
        <v>48</v>
      </c>
    </row>
    <row r="20" spans="2:4" x14ac:dyDescent="0.3">
      <c r="C20" s="17"/>
      <c r="D20" s="10"/>
    </row>
    <row r="21" spans="2:4" x14ac:dyDescent="0.3">
      <c r="C21" s="1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2:P15"/>
  <sheetViews>
    <sheetView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E15" sqref="E15"/>
    </sheetView>
  </sheetViews>
  <sheetFormatPr defaultRowHeight="14.4" x14ac:dyDescent="0.3"/>
  <cols>
    <col min="2" max="2" width="20.44140625" style="8" customWidth="1"/>
    <col min="3" max="3" width="5.6640625" customWidth="1"/>
    <col min="4" max="4" width="9.109375" style="11"/>
    <col min="6" max="6" width="9.109375" customWidth="1"/>
    <col min="16" max="16" width="14" style="10" bestFit="1" customWidth="1"/>
  </cols>
  <sheetData>
    <row r="2" spans="1:16" x14ac:dyDescent="0.3">
      <c r="F2" s="20" t="s">
        <v>8</v>
      </c>
      <c r="G2" s="21"/>
      <c r="H2" s="21"/>
      <c r="I2" s="21"/>
      <c r="J2" s="21"/>
      <c r="K2" s="21"/>
      <c r="L2" s="21"/>
      <c r="M2" s="21"/>
      <c r="N2" s="21"/>
      <c r="O2" s="22"/>
    </row>
    <row r="3" spans="1:16" x14ac:dyDescent="0.3">
      <c r="D3" s="11" t="s">
        <v>9</v>
      </c>
      <c r="F3" s="6">
        <f ca="1">CoverStartYear</f>
        <v>2023</v>
      </c>
      <c r="G3" s="6">
        <f ca="1">F3+1</f>
        <v>2024</v>
      </c>
      <c r="H3" s="6">
        <f t="shared" ref="H3:O3" ca="1" si="0">G3+1</f>
        <v>2025</v>
      </c>
      <c r="I3" s="6">
        <f t="shared" ca="1" si="0"/>
        <v>2026</v>
      </c>
      <c r="J3" s="6">
        <f t="shared" ca="1" si="0"/>
        <v>2027</v>
      </c>
      <c r="K3" s="6">
        <f t="shared" ca="1" si="0"/>
        <v>2028</v>
      </c>
      <c r="L3" s="6">
        <f t="shared" ca="1" si="0"/>
        <v>2029</v>
      </c>
      <c r="M3" s="6">
        <f ca="1">L3+1</f>
        <v>2030</v>
      </c>
      <c r="N3" s="6">
        <f t="shared" ca="1" si="0"/>
        <v>2031</v>
      </c>
      <c r="O3" s="6">
        <f t="shared" ca="1" si="0"/>
        <v>2032</v>
      </c>
      <c r="P3" s="10" t="s">
        <v>7</v>
      </c>
    </row>
    <row r="4" spans="1:16" ht="10.5" customHeight="1" x14ac:dyDescent="0.3"/>
    <row r="5" spans="1:16" x14ac:dyDescent="0.3">
      <c r="A5" s="7" t="s">
        <v>10</v>
      </c>
    </row>
    <row r="6" spans="1:16" x14ac:dyDescent="0.3">
      <c r="B6" s="8" t="s">
        <v>11</v>
      </c>
      <c r="D6" s="11" t="s">
        <v>12</v>
      </c>
      <c r="F6" s="9">
        <v>800</v>
      </c>
      <c r="G6" s="9">
        <f>F6*0.75</f>
        <v>600</v>
      </c>
      <c r="H6" s="9">
        <f t="shared" ref="H6" si="1">G6*0.75</f>
        <v>450</v>
      </c>
      <c r="I6" s="9">
        <v>337</v>
      </c>
      <c r="J6" s="9">
        <v>253</v>
      </c>
      <c r="K6" s="9">
        <v>190</v>
      </c>
      <c r="L6" s="9">
        <v>142</v>
      </c>
      <c r="M6" s="9">
        <v>106</v>
      </c>
      <c r="N6" s="9">
        <v>80</v>
      </c>
      <c r="O6" s="9">
        <v>60</v>
      </c>
      <c r="P6" s="10" t="s">
        <v>13</v>
      </c>
    </row>
    <row r="7" spans="1:16" x14ac:dyDescent="0.3">
      <c r="B7" s="8" t="s">
        <v>14</v>
      </c>
      <c r="D7" s="11" t="s">
        <v>12</v>
      </c>
      <c r="F7" s="9">
        <v>900</v>
      </c>
      <c r="G7" s="9">
        <v>850</v>
      </c>
      <c r="H7" s="9">
        <v>800</v>
      </c>
      <c r="I7" s="9">
        <v>750</v>
      </c>
      <c r="J7" s="9">
        <v>700</v>
      </c>
      <c r="K7" s="9">
        <v>650</v>
      </c>
      <c r="L7" s="9">
        <v>600</v>
      </c>
      <c r="M7" s="9">
        <v>550</v>
      </c>
      <c r="N7" s="9">
        <v>500</v>
      </c>
      <c r="O7" s="9">
        <v>450</v>
      </c>
      <c r="P7" s="10" t="s">
        <v>15</v>
      </c>
    </row>
    <row r="9" spans="1:16" x14ac:dyDescent="0.3">
      <c r="A9" s="7" t="s">
        <v>18</v>
      </c>
    </row>
    <row r="10" spans="1:16" x14ac:dyDescent="0.3">
      <c r="B10" s="8" t="s">
        <v>16</v>
      </c>
      <c r="D10" s="11" t="s">
        <v>12</v>
      </c>
      <c r="F10" s="9">
        <v>-300</v>
      </c>
      <c r="G10" s="9">
        <v>-300</v>
      </c>
      <c r="H10" s="9">
        <v>-300</v>
      </c>
      <c r="I10" s="9">
        <v>-300</v>
      </c>
      <c r="J10" s="9">
        <v>-300</v>
      </c>
      <c r="K10" s="9">
        <v>-300</v>
      </c>
      <c r="L10" s="9">
        <v>-300</v>
      </c>
      <c r="M10" s="9">
        <v>-300</v>
      </c>
      <c r="N10" s="9">
        <v>-300</v>
      </c>
      <c r="O10" s="9">
        <v>-300</v>
      </c>
      <c r="P10" s="10" t="s">
        <v>22</v>
      </c>
    </row>
    <row r="11" spans="1:16" x14ac:dyDescent="0.3">
      <c r="B11" s="8" t="s">
        <v>17</v>
      </c>
      <c r="D11" s="11" t="s">
        <v>12</v>
      </c>
      <c r="F11" s="9">
        <v>-200</v>
      </c>
      <c r="G11" s="9">
        <v>-200</v>
      </c>
      <c r="H11" s="9">
        <v>-200</v>
      </c>
      <c r="I11" s="9">
        <v>-200</v>
      </c>
      <c r="J11" s="9">
        <v>-200</v>
      </c>
      <c r="K11" s="9">
        <v>-200</v>
      </c>
      <c r="L11" s="9">
        <v>-200</v>
      </c>
      <c r="M11" s="9">
        <v>-200</v>
      </c>
      <c r="N11" s="9">
        <v>-200</v>
      </c>
      <c r="O11" s="9">
        <v>-200</v>
      </c>
      <c r="P11" s="10" t="s">
        <v>23</v>
      </c>
    </row>
    <row r="13" spans="1:16" x14ac:dyDescent="0.3">
      <c r="A13" s="7" t="s">
        <v>19</v>
      </c>
    </row>
    <row r="14" spans="1:16" x14ac:dyDescent="0.3">
      <c r="B14" s="8" t="s">
        <v>20</v>
      </c>
      <c r="D14" s="11" t="s">
        <v>12</v>
      </c>
      <c r="E14" s="9">
        <v>-2000</v>
      </c>
      <c r="F14" s="10" t="s">
        <v>25</v>
      </c>
    </row>
    <row r="15" spans="1:16" x14ac:dyDescent="0.3">
      <c r="B15" s="8" t="s">
        <v>24</v>
      </c>
      <c r="D15" s="11" t="s">
        <v>21</v>
      </c>
      <c r="F15" s="13">
        <v>0.04</v>
      </c>
      <c r="G15" s="13">
        <v>4.4999999999999998E-2</v>
      </c>
      <c r="H15" s="13">
        <v>0.05</v>
      </c>
      <c r="I15" s="13">
        <v>5.5E-2</v>
      </c>
      <c r="J15" s="13">
        <v>0.06</v>
      </c>
      <c r="K15" s="13">
        <v>6.5000000000000002E-2</v>
      </c>
      <c r="L15" s="13">
        <v>7.0000000000000007E-2</v>
      </c>
      <c r="M15" s="13">
        <v>7.4999999999999997E-2</v>
      </c>
      <c r="N15" s="13">
        <v>0.08</v>
      </c>
      <c r="O15" s="13">
        <v>8.5000000000000006E-2</v>
      </c>
      <c r="P15" s="10" t="s">
        <v>26</v>
      </c>
    </row>
  </sheetData>
  <mergeCells count="1">
    <mergeCell ref="F2:O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2:P11"/>
  <sheetViews>
    <sheetView tabSelected="1" workbookViewId="0">
      <selection activeCell="E17" sqref="E17"/>
    </sheetView>
  </sheetViews>
  <sheetFormatPr defaultRowHeight="14.4" x14ac:dyDescent="0.3"/>
  <cols>
    <col min="2" max="2" width="14.44140625" style="8" bestFit="1" customWidth="1"/>
    <col min="4" max="4" width="9.109375" style="11"/>
    <col min="6" max="6" width="10.5546875" bestFit="1" customWidth="1"/>
    <col min="16" max="16" width="12.88671875" style="10" customWidth="1"/>
  </cols>
  <sheetData>
    <row r="2" spans="1:16" x14ac:dyDescent="0.3">
      <c r="F2" s="20" t="s">
        <v>8</v>
      </c>
      <c r="G2" s="21"/>
      <c r="H2" s="21"/>
      <c r="I2" s="21"/>
      <c r="J2" s="21"/>
      <c r="K2" s="21"/>
      <c r="L2" s="21"/>
      <c r="M2" s="21"/>
      <c r="N2" s="21"/>
      <c r="O2" s="22"/>
    </row>
    <row r="3" spans="1:16" x14ac:dyDescent="0.3">
      <c r="D3" s="11" t="s">
        <v>9</v>
      </c>
      <c r="F3" s="6">
        <f ca="1">CoverStartYear</f>
        <v>2023</v>
      </c>
      <c r="G3" s="6">
        <f ca="1">F3+1</f>
        <v>2024</v>
      </c>
      <c r="H3" s="6">
        <f t="shared" ref="H3:O3" ca="1" si="0">G3+1</f>
        <v>2025</v>
      </c>
      <c r="I3" s="6">
        <f t="shared" ca="1" si="0"/>
        <v>2026</v>
      </c>
      <c r="J3" s="6">
        <f t="shared" ca="1" si="0"/>
        <v>2027</v>
      </c>
      <c r="K3" s="6">
        <f t="shared" ca="1" si="0"/>
        <v>2028</v>
      </c>
      <c r="L3" s="6">
        <f t="shared" ca="1" si="0"/>
        <v>2029</v>
      </c>
      <c r="M3" s="6">
        <f ca="1">L3+1</f>
        <v>2030</v>
      </c>
      <c r="N3" s="6">
        <f t="shared" ca="1" si="0"/>
        <v>2031</v>
      </c>
      <c r="O3" s="6">
        <f t="shared" ca="1" si="0"/>
        <v>2032</v>
      </c>
      <c r="P3" s="10" t="s">
        <v>7</v>
      </c>
    </row>
    <row r="4" spans="1:16" ht="10.5" customHeight="1" x14ac:dyDescent="0.3"/>
    <row r="5" spans="1:16" x14ac:dyDescent="0.3">
      <c r="A5" s="7" t="s">
        <v>30</v>
      </c>
    </row>
    <row r="6" spans="1:16" x14ac:dyDescent="0.3">
      <c r="B6" s="8" t="s">
        <v>27</v>
      </c>
      <c r="D6" s="11" t="s">
        <v>12</v>
      </c>
      <c r="F6" s="14" cm="1">
        <f t="array" ref="F6:O6">RevDownloads+RevTouring</f>
        <v>1700</v>
      </c>
      <c r="G6" s="14">
        <v>1450</v>
      </c>
      <c r="H6" s="14">
        <v>1250</v>
      </c>
      <c r="I6" s="14">
        <v>1087</v>
      </c>
      <c r="J6" s="14">
        <v>953</v>
      </c>
      <c r="K6" s="14">
        <v>840</v>
      </c>
      <c r="L6" s="14">
        <v>742</v>
      </c>
      <c r="M6" s="14">
        <v>656</v>
      </c>
      <c r="N6" s="14">
        <v>580</v>
      </c>
      <c r="O6" s="14">
        <v>510</v>
      </c>
      <c r="P6" s="10" t="s">
        <v>31</v>
      </c>
    </row>
    <row r="7" spans="1:16" x14ac:dyDescent="0.3">
      <c r="B7" s="8" t="s">
        <v>28</v>
      </c>
      <c r="D7" s="11" t="s">
        <v>12</v>
      </c>
      <c r="F7" s="14" cm="1">
        <f t="array" ref="F7:O7">CstLivingDaily+CstLivingLoose</f>
        <v>-500</v>
      </c>
      <c r="G7" s="14">
        <v>-500</v>
      </c>
      <c r="H7" s="14">
        <v>-500</v>
      </c>
      <c r="I7" s="14">
        <v>-500</v>
      </c>
      <c r="J7" s="14">
        <v>-500</v>
      </c>
      <c r="K7" s="14">
        <v>-500</v>
      </c>
      <c r="L7" s="14">
        <v>-500</v>
      </c>
      <c r="M7" s="14">
        <v>-500</v>
      </c>
      <c r="N7" s="14">
        <v>-500</v>
      </c>
      <c r="O7" s="14">
        <v>-500</v>
      </c>
      <c r="P7" s="10" t="s">
        <v>32</v>
      </c>
    </row>
    <row r="8" spans="1:16" x14ac:dyDescent="0.3">
      <c r="B8" s="8" t="s">
        <v>29</v>
      </c>
      <c r="D8" s="11" t="s">
        <v>12</v>
      </c>
      <c r="F8" s="14" cm="1">
        <f t="array" ref="F8:O8">CstHousingPrice*CstHousingRate</f>
        <v>-80</v>
      </c>
      <c r="G8" s="14">
        <v>-90</v>
      </c>
      <c r="H8" s="14">
        <v>-100</v>
      </c>
      <c r="I8" s="14">
        <v>-110</v>
      </c>
      <c r="J8" s="14">
        <v>-120</v>
      </c>
      <c r="K8" s="14">
        <v>-130</v>
      </c>
      <c r="L8" s="14">
        <v>-140</v>
      </c>
      <c r="M8" s="14">
        <v>-150</v>
      </c>
      <c r="N8" s="14">
        <v>-160</v>
      </c>
      <c r="O8" s="14">
        <v>-170</v>
      </c>
      <c r="P8" s="10" t="s">
        <v>33</v>
      </c>
    </row>
    <row r="9" spans="1:16" x14ac:dyDescent="0.3">
      <c r="B9" s="8" t="s">
        <v>30</v>
      </c>
      <c r="D9" s="11" t="s">
        <v>12</v>
      </c>
      <c r="F9" s="15">
        <f>SUM(F6:F8)</f>
        <v>1120</v>
      </c>
      <c r="G9" s="15">
        <f t="shared" ref="G9:O9" si="1">SUM(G6:G8)</f>
        <v>860</v>
      </c>
      <c r="H9" s="15">
        <f t="shared" si="1"/>
        <v>650</v>
      </c>
      <c r="I9" s="15">
        <f t="shared" si="1"/>
        <v>477</v>
      </c>
      <c r="J9" s="15">
        <f t="shared" si="1"/>
        <v>333</v>
      </c>
      <c r="K9" s="15">
        <f t="shared" si="1"/>
        <v>210</v>
      </c>
      <c r="L9" s="15">
        <f t="shared" si="1"/>
        <v>102</v>
      </c>
      <c r="M9" s="15">
        <f t="shared" si="1"/>
        <v>6</v>
      </c>
      <c r="N9" s="15">
        <f t="shared" si="1"/>
        <v>-80</v>
      </c>
      <c r="O9" s="15">
        <f t="shared" si="1"/>
        <v>-160</v>
      </c>
      <c r="P9" s="10" t="s">
        <v>34</v>
      </c>
    </row>
    <row r="11" spans="1:16" x14ac:dyDescent="0.3">
      <c r="F11" s="12"/>
    </row>
  </sheetData>
  <mergeCells count="1">
    <mergeCell ref="F2:O2"/>
  </mergeCells>
  <conditionalFormatting sqref="F9:O9">
    <cfRule type="iconSet" priority="1">
      <iconSet iconSet="3Arrows">
        <cfvo type="percent" val="0"/>
        <cfvo type="num" val="0"/>
        <cfvo type="num" val="100"/>
      </iconSet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21</vt:i4>
      </vt:variant>
    </vt:vector>
  </HeadingPairs>
  <TitlesOfParts>
    <vt:vector size="24" baseType="lpstr">
      <vt:lpstr>Cover</vt:lpstr>
      <vt:lpstr>Inputs</vt:lpstr>
      <vt:lpstr>Calculations</vt:lpstr>
      <vt:lpstr>CoverComp</vt:lpstr>
      <vt:lpstr>CoverDate</vt:lpstr>
      <vt:lpstr>CoverDirName</vt:lpstr>
      <vt:lpstr>CoverFilename</vt:lpstr>
      <vt:lpstr>CoverFileNameBegins</vt:lpstr>
      <vt:lpstr>CoverFileNameEnds</vt:lpstr>
      <vt:lpstr>CoverFileNameExtract</vt:lpstr>
      <vt:lpstr>CoverFileNamePlus</vt:lpstr>
      <vt:lpstr>CoverStartYear</vt:lpstr>
      <vt:lpstr>CoverTime</vt:lpstr>
      <vt:lpstr>CstHousingPrice</vt:lpstr>
      <vt:lpstr>CstHousingRate</vt:lpstr>
      <vt:lpstr>CstLivingDaily</vt:lpstr>
      <vt:lpstr>CstLivingLoose</vt:lpstr>
      <vt:lpstr>ModelYear</vt:lpstr>
      <vt:lpstr>NetCstHousing</vt:lpstr>
      <vt:lpstr>NetCstLiving</vt:lpstr>
      <vt:lpstr>NetIncome</vt:lpstr>
      <vt:lpstr>NetRev</vt:lpstr>
      <vt:lpstr>RevDownloads</vt:lpstr>
      <vt:lpstr>RevTouring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B</dc:creator>
  <cp:lastModifiedBy>Wise Owl</cp:lastModifiedBy>
  <dcterms:created xsi:type="dcterms:W3CDTF">2010-10-18T13:56:07Z</dcterms:created>
  <dcterms:modified xsi:type="dcterms:W3CDTF">2023-07-19T10:37:24Z</dcterms:modified>
</cp:coreProperties>
</file>